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1840" windowHeight="12525" tabRatio="671"/>
  </bookViews>
  <sheets>
    <sheet name="Price Bid Hindupur" sheetId="51" r:id="rId1"/>
  </sheets>
  <definedNames>
    <definedName name="_xlnm.Print_Area" localSheetId="0">'Price Bid Hindupur'!$A$1:$F$93</definedName>
  </definedNames>
  <calcPr calcId="144525"/>
</workbook>
</file>

<file path=xl/calcChain.xml><?xml version="1.0" encoding="utf-8"?>
<calcChain xmlns="http://schemas.openxmlformats.org/spreadsheetml/2006/main">
  <c r="F90" i="51" l="1"/>
  <c r="F82" i="51"/>
  <c r="F31" i="51"/>
  <c r="F91" i="51" l="1"/>
</calcChain>
</file>

<file path=xl/sharedStrings.xml><?xml version="1.0" encoding="utf-8"?>
<sst xmlns="http://schemas.openxmlformats.org/spreadsheetml/2006/main" count="222" uniqueCount="123">
  <si>
    <t>Mtr.</t>
  </si>
  <si>
    <t>2x 2.5Sqmm + 1x1.5 Sq mm copper wire for circuit mains (UPS DB to Computer) Maximum 3 workstations in circuit.</t>
  </si>
  <si>
    <t>2 x 4sqmm + 1x1.5 sq mm  copper wire ( From AC DB to AC point)</t>
  </si>
  <si>
    <t>2 light  point controlled by one switch</t>
  </si>
  <si>
    <t>Wall fan/Exhaust fan controlled by 6 Amp socket and switch on light switch board</t>
  </si>
  <si>
    <t>Call bell point</t>
  </si>
  <si>
    <t>Ceiling fan point with modular type regulator and switch.</t>
  </si>
  <si>
    <t>ding dong bell</t>
  </si>
  <si>
    <t>Unit</t>
  </si>
  <si>
    <t>Nos.</t>
  </si>
  <si>
    <t>Mtr</t>
  </si>
  <si>
    <t>Point Wiring</t>
  </si>
  <si>
    <t>Item</t>
  </si>
  <si>
    <t>RFT</t>
  </si>
  <si>
    <t>Sqft</t>
  </si>
  <si>
    <t>Sr.</t>
  </si>
  <si>
    <t>Items</t>
  </si>
  <si>
    <r>
      <rPr>
        <b/>
        <sz val="11"/>
        <color theme="1"/>
        <rFont val="Times New Roman"/>
        <family val="1"/>
      </rPr>
      <t>Providing and fixing Gypsum Board False Ceiling</t>
    </r>
    <r>
      <rPr>
        <sz val="11"/>
        <color theme="1"/>
        <rFont val="Times New Roman"/>
        <family val="1"/>
      </rPr>
      <t xml:space="preserve"> with 12mm thick Gypsum board and GI framing comprising of  ceiling channel 80mm x 26mm x 0.5mm @ every 457 mm centre , intermediate channel 45mm x 15xmm x 0.8mm @ every 1200 mm centre, perimeter channel 20mm x 28mm x30mm x 0.5mm all along wall/partition , ceiling angle 25mm x 10mm x0.5 mm and other required fasteners/hardware like, soffit cleats, dash fasteners, nuts, clips, screws etc. The work includes taping and jointing, applying primer, two or more coats of emulsion paint of approved shade / make, making cut-out for light fixtures, etc. The Final coat shall be done with foam roller, and no brush marks should be visible. </t>
    </r>
  </si>
  <si>
    <r>
      <rPr>
        <b/>
        <sz val="11"/>
        <color theme="1"/>
        <rFont val="Times New Roman"/>
        <family val="1"/>
      </rPr>
      <t>Wall Panelling:</t>
    </r>
    <r>
      <rPr>
        <sz val="11"/>
        <color theme="1"/>
        <rFont val="Times New Roman"/>
        <family val="1"/>
      </rPr>
      <t xml:space="preserve"> Fabricating and fixing wall/column paneling to consist of 37.5mm x 50mm treated salwood   framework or Aluminum Sections   at spacing not exceeding 600mm bothways (horizontal and vertical).  Paneling framework to be secured to wall surface/column surface. Paneling framework to be clad on one side with 6mm thick commercial ply finished with 1.0mm thk laminate including skirting of 100mm high.</t>
    </r>
  </si>
  <si>
    <r>
      <rPr>
        <b/>
        <sz val="11"/>
        <color theme="1"/>
        <rFont val="Times New Roman"/>
        <family val="1"/>
      </rPr>
      <t>Solid Core flush door without door frame :</t>
    </r>
    <r>
      <rPr>
        <sz val="11"/>
        <color theme="1"/>
        <rFont val="Times New Roman"/>
        <family val="1"/>
      </rPr>
      <t xml:space="preserve"> Providing &amp; Fixing solid core flush door alongwith vision panel of size 125 x250 mm in 6mm glass made out of 32mm thick approved make solid core marine flush door along with approved make/color 1.00mm thick laminate, 6mm thick IMP teak wood edge bedding. The edge of the doors/shutters finished with MELAMINE polish of matching shade etc. complete. The rate is inclusive of approved make/design fixing Door Closure, hinges, Stainless Steel Handles, locks, Signage's, Name Plate with necessary hardware complete as per instructions of Architect/ Engineer.</t>
    </r>
  </si>
  <si>
    <t>rft</t>
  </si>
  <si>
    <r>
      <rPr>
        <b/>
        <sz val="11"/>
        <color theme="1"/>
        <rFont val="Times New Roman"/>
        <family val="1"/>
      </rPr>
      <t>ACP paneling/columns -</t>
    </r>
    <r>
      <rPr>
        <sz val="11"/>
        <color theme="1"/>
        <rFont val="Times New Roman"/>
        <family val="1"/>
      </rPr>
      <t xml:space="preserve"> Providing and fixing ACP paneling/columns as per site conditions. Providing&amp; fixing in position aluminum composite panel (ACP) with framing of aluminum tube sections of min 1.5”x1” and 16 gauge 2’0” C/C both ways. ACP of 3mm thickness to be used. The joints should be properly filled with suitable fillet materials.</t>
    </r>
  </si>
  <si>
    <t>Sqft.</t>
  </si>
  <si>
    <t>Providing and fixing of floor spring and pivot set for main door.(One floor Spring + pivot set = 1 set)</t>
  </si>
  <si>
    <r>
      <t>Notice Board:</t>
    </r>
    <r>
      <rPr>
        <sz val="11"/>
        <color rgb="FF000000"/>
        <rFont val="Times New Roman"/>
        <family val="1"/>
      </rPr>
      <t xml:space="preserve"> Providing and fixing notice board of 4'-0''X2'-6'' size in ply board of 6mm fixed on a frame of 50 mm x 25 mm well-seasoned wood polished and top fixed with bead. 12mm thk. Soft board cladded with fabric of matching colour and shade complete with all fixtures necessary as required.</t>
    </r>
  </si>
  <si>
    <t>SET</t>
  </si>
  <si>
    <r>
      <rPr>
        <b/>
        <sz val="11"/>
        <color theme="1"/>
        <rFont val="Times New Roman"/>
        <family val="1"/>
      </rPr>
      <t>Electrical Panel Cabinet with door:</t>
    </r>
    <r>
      <rPr>
        <sz val="11"/>
        <color theme="1"/>
        <rFont val="Times New Roman"/>
        <family val="1"/>
      </rPr>
      <t xml:space="preserve"> Providing and fixing Electric Panel Cover box as per drawing made of 18 mm thick Ply finished with 1.0 mm thick laminate in front side and paint inside all Complete with hardware fittings. There shall be provision for air ventilation.</t>
    </r>
  </si>
  <si>
    <r>
      <rPr>
        <b/>
        <sz val="11"/>
        <color theme="1"/>
        <rFont val="Times New Roman"/>
        <family val="1"/>
      </rPr>
      <t>Branding Strip (4.5’’-5’’ wide below false ceiling)</t>
    </r>
    <r>
      <rPr>
        <sz val="11"/>
        <color theme="1"/>
        <rFont val="Times New Roman"/>
        <family val="1"/>
      </rPr>
      <t xml:space="preserve">:- Providing and fixing wall strip over the existing wall madeup of 12 mm thick ply of approve make finish with 1.0 mm thick mica of approve make &amp; shade. </t>
    </r>
  </si>
  <si>
    <t>Providing and fixing of Door Closer</t>
  </si>
  <si>
    <r>
      <rPr>
        <b/>
        <sz val="11"/>
        <color rgb="FF000000"/>
        <rFont val="Times New Roman"/>
        <family val="1"/>
      </rPr>
      <t>FIRE-RATED FULL HEIGHT PARTITION</t>
    </r>
    <r>
      <rPr>
        <sz val="11"/>
        <color rgb="FF000000"/>
        <rFont val="Times New Roman"/>
        <family val="1"/>
      </rPr>
      <t xml:space="preserve"> upto 8'6" for ELECTRICAL ROOM including Fire-rated DoorSupply and installation of Bison Panel (cement bonded particle board) with Fire rating of 240 hrs with required components such a Rockwool tight puff, supporting studs and additional fitments, finished on both sides with laminate as per above items with provision of fire-rated door of 3' x 7' with necessary fitttings with louvers at the bottom for air circulation</t>
    </r>
  </si>
  <si>
    <t>a</t>
  </si>
  <si>
    <t>Supply and fixing of 24 port jack panel D-Link make)</t>
  </si>
  <si>
    <t>Supply and fixing of wall mountable Rack 12U with power adaptor etc.(D-Link make)</t>
  </si>
  <si>
    <r>
      <t xml:space="preserve">Low Height Partition - 4 height feet Branch Head Cubicle - Basic frame work and skin member Specification same as above. </t>
    </r>
    <r>
      <rPr>
        <sz val="11"/>
        <color theme="1"/>
        <rFont val="Times New Roman"/>
        <family val="1"/>
      </rPr>
      <t xml:space="preserve">P &amp; F low height 4'-0" partly glazed partition with 3'-0" ht. wooden partition and 1'-0" ht. 12 mm thk. clear float glass above the wooden portion fixed with 1.5"x1" teak wood beading finished with melamine polish. </t>
    </r>
    <r>
      <rPr>
        <b/>
        <sz val="11"/>
        <color theme="1"/>
        <rFont val="Times New Roman"/>
        <family val="1"/>
      </rPr>
      <t>Common low height Partition between the officer/SWO tables</t>
    </r>
    <r>
      <rPr>
        <sz val="11"/>
        <color theme="1"/>
        <rFont val="Times New Roman"/>
        <family val="1"/>
      </rPr>
      <t xml:space="preserve"> should have 10'' x 8'' passing tray.</t>
    </r>
  </si>
  <si>
    <t>Procurement new of furniture and renovation items</t>
  </si>
  <si>
    <r>
      <t xml:space="preserve">P/F Solid Wooden/ Partly Glazed Partitions-
Basic frame work: </t>
    </r>
    <r>
      <rPr>
        <sz val="11"/>
        <color theme="1"/>
        <rFont val="Times New Roman"/>
        <family val="1"/>
      </rPr>
      <t>2’’ x 1.5’’ Salwood/ aluminium sections at maximum 600 mm horizontal &amp; vertical Spacing as per site conditions. Wooden/ aluminum members of partitions shall be rigidly fixed to the Ceiling, Floors, Beams, Doors &amp; the Side Walls, whichever is applicable. The frame work shall be coated with anti-termite treatments or chemicals.</t>
    </r>
    <r>
      <rPr>
        <b/>
        <sz val="11"/>
        <color theme="1"/>
        <rFont val="Times New Roman"/>
        <family val="1"/>
      </rPr>
      <t xml:space="preserve">
Skin Membrane: </t>
    </r>
    <r>
      <rPr>
        <sz val="11"/>
        <color theme="1"/>
        <rFont val="Times New Roman"/>
        <family val="1"/>
      </rPr>
      <t>Single layered 6 mm thick MR grade plywood on each face.</t>
    </r>
    <r>
      <rPr>
        <b/>
        <sz val="11"/>
        <color theme="1"/>
        <rFont val="Times New Roman"/>
        <family val="1"/>
      </rPr>
      <t xml:space="preserve">
Finishing: </t>
    </r>
    <r>
      <rPr>
        <sz val="11"/>
        <color theme="1"/>
        <rFont val="Times New Roman"/>
        <family val="1"/>
      </rPr>
      <t>Both side finished with 1 mm thick laminate sheet of same or combination shades as per instruction with 4’’ high skirting at top &amp; bottom of Bank’s pattern (Blue &amp; Red).</t>
    </r>
    <r>
      <rPr>
        <b/>
        <sz val="11"/>
        <color theme="1"/>
        <rFont val="Times New Roman"/>
        <family val="1"/>
      </rPr>
      <t xml:space="preserve">
Glass:- </t>
    </r>
    <r>
      <rPr>
        <sz val="11"/>
        <color theme="1"/>
        <rFont val="Times New Roman"/>
        <family val="1"/>
      </rPr>
      <t>8mm thick for full height and 12mm thick glass for low height partition.</t>
    </r>
    <r>
      <rPr>
        <b/>
        <sz val="11"/>
        <color theme="1"/>
        <rFont val="Times New Roman"/>
        <family val="1"/>
      </rPr>
      <t xml:space="preserve">
</t>
    </r>
    <r>
      <rPr>
        <sz val="11"/>
        <color theme="1"/>
        <rFont val="Times New Roman"/>
        <family val="1"/>
      </rPr>
      <t>The open edges are to be blocked by teak wood bead of required size and design. All provisions to be made for all electrical, networking boxes onto partition framework at required heights/levels with necessary additional supports as directed.</t>
    </r>
    <r>
      <rPr>
        <b/>
        <sz val="11"/>
        <color theme="1"/>
        <rFont val="Times New Roman"/>
        <family val="1"/>
      </rPr>
      <t xml:space="preserve">
Measurement- In case of false ceiling upto false ceiling only.</t>
    </r>
    <r>
      <rPr>
        <sz val="11"/>
        <color theme="1"/>
        <rFont val="Times New Roman"/>
        <family val="1"/>
      </rPr>
      <t xml:space="preserve">
</t>
    </r>
  </si>
  <si>
    <r>
      <t>Front Glass barrier on Cash cabin and Officer/SWO Tables</t>
    </r>
    <r>
      <rPr>
        <sz val="11"/>
        <color rgb="FF000000"/>
        <rFont val="Times New Roman"/>
        <family val="1"/>
      </rPr>
      <t xml:space="preserve">- Providing and fixing front partition of SWO counter above the working top (from 2'-6" to 4'-0" ht.) with one no. of 12mm thk float along with semicircular cutcout for transaction above working top. The glass shall be fixed to the side partition by means of 'D' SS bracket as required/ directed. (Intermediate support partition shall be paid extra as per rate of  item 1.1)  </t>
    </r>
  </si>
  <si>
    <r>
      <rPr>
        <b/>
        <sz val="11"/>
        <color theme="1"/>
        <rFont val="Times New Roman"/>
        <family val="1"/>
      </rPr>
      <t>Grid False Ceiling-</t>
    </r>
    <r>
      <rPr>
        <sz val="11"/>
        <color theme="1"/>
        <rFont val="Times New Roman"/>
        <family val="1"/>
      </rPr>
      <t>Providing and fixing suspended false ceiling consisting : approved make MODULAR CEILING of size 2'-0: x 2'-0", 15mm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</si>
  <si>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1"/>
        <color theme="1"/>
        <rFont val="Times New Roman"/>
        <family val="1"/>
      </rPr>
      <t>Toughened Glass Doors (WIthout floor spring):-</t>
    </r>
    <r>
      <rPr>
        <sz val="11"/>
        <color rgb="FF000000"/>
        <rFont val="Times New Roman"/>
        <family val="1"/>
      </rPr>
      <t>Providing and fixing in position 12mm clear float toughened Glass partition along with 12 mm thick toughened glass double leaf doors (3'x7'). The work to include making necessary, template, cutting ,float glass to correct size, making all the necessary holes, cuts etc., and toughening . The cost to include all hardware, patch fitting, of approved equivalent make.  The cost also includes all hardware/ accessories, top pivot, center lock, 450mm glass door handles etc., along with etching with sand blasting as per design and drawing. The rate is for a finished item of work etc., complete as directed.</t>
    </r>
  </si>
  <si>
    <r>
      <rPr>
        <b/>
        <sz val="11"/>
        <color rgb="FF000000"/>
        <rFont val="Times New Roman"/>
        <family val="1"/>
      </rPr>
      <t>Plywood Storage cabinet with outside  and inside laminated (Full hight/Low Height):-</t>
    </r>
    <r>
      <rPr>
        <sz val="11"/>
        <color theme="1"/>
        <rFont val="Times New Roman"/>
        <family val="1"/>
      </rPr>
      <t>Providing and erecting in position  storage cabinet 1’5’’ deep. Top, sides shutter, self and base shall be of 19mm thick ply. Back shall be 6mm ply. Division of shutter shall be make equally according to length of storage. Self shall be provided @ 16’’ interval from base. Shutter faces exposed sides,back, and top shall be finished with 1.00 mm laminate sheet of approved shade and quality. Inside surface to be laminated with 0.8 mm thick laminate. On all exposed edges 6mm TW lipping shall be provided finished with melamine polish. Quoted rates shall include cost of necessary hardware, vis 6’’ handles, concealed hinges, locks with keys in duplicate , magnetic catches, etc. (Payment shall be on the area of cabinet face)</t>
    </r>
  </si>
  <si>
    <r>
      <rPr>
        <b/>
        <sz val="11"/>
        <color rgb="FF000000"/>
        <rFont val="Times New Roman"/>
        <family val="1"/>
      </rPr>
      <t>Side Credanza with outside  and inside laminated</t>
    </r>
    <r>
      <rPr>
        <b/>
        <sz val="11"/>
        <color theme="1"/>
        <rFont val="Times New Roman"/>
        <family val="1"/>
      </rPr>
      <t xml:space="preserve">- </t>
    </r>
    <r>
      <rPr>
        <sz val="11"/>
        <color theme="1"/>
        <rFont val="Times New Roman"/>
        <family val="1"/>
      </rPr>
      <t xml:space="preserve">Providing and erecting in position side cabinet units with 2 nos. 5’’ drawers and two openable shutters including one intermediate shelves.  Top, sides, shutter, drawer facia, self &amp; bottom shall be of 19mm thick plywood. Back shall be 6mm ply. Drawer’s sides / bottom shall be 12/6 mm ply. Shutter faces, exposed sides and top shall be finished with 1.00 mm laminate sheet of approved shade and quality. Inside to be laminated with 0.8mm white lamination. On all exposed edges shall be finished with 6mm TW bedding patti shall be provided finished with melamine polish. </t>
    </r>
    <r>
      <rPr>
        <sz val="11"/>
        <color theme="1"/>
        <rFont val="CenturyGothic"/>
      </rPr>
      <t xml:space="preserve"> </t>
    </r>
    <r>
      <rPr>
        <sz val="11"/>
        <color theme="1"/>
        <rFont val="Times New Roman"/>
        <family val="1"/>
      </rPr>
      <t xml:space="preserve">Quoted rates shall include cost of necessary hardware, like 3’’ handles, concealed hinges, locks with keys in duplicate, magnetic catches, etc.                                                                </t>
    </r>
  </si>
  <si>
    <t>1.11a</t>
  </si>
  <si>
    <t>3'6''x1'3''x2'6''</t>
  </si>
  <si>
    <r>
      <rPr>
        <sz val="11"/>
        <color theme="1"/>
        <rFont val="Times New Roman"/>
        <family val="1"/>
      </rPr>
      <t>Providing and fixing freestanding officer table made up of commercial ply (MR grade) IS303 frame work. Table shall consist of 19 mm thick plywood top &amp; verticals. The front apron shall be made in 12mm thick ply. Working top extra strengthening by 12 mm thick plywood patta.   3’’ dia circular hole is provided on working top with a pvc wire manager with cover. All exposed edges to be covered with suitable teak wood mouldings. The table shall also consist of CPU stand madeup 19mm ply. Footrest shall be teakwood section of 4’’ x 1 ½’’ size. The table consists of 15" wide drawer unit made up of plywood of 19mm thick front, 12/6 mm side/bottom. The drawer unit consists of two nos. 5’’ high drawers and one 14’’ high shutter cabinet below the drawers at the right side with all hardware like concealed hinges, channels, SS handles, locks etc. Sides of drawers and shutter cabinet shall be molded with 6mm thk. teakwood lipping patti. 
Finishing: All exposed surface including drawer facia shall be finished with 1mm thick laminate of approved colour alongwith 4’’ high skirting (in two shades) at bottom. Inner portion of table and drawers shall be laminated with 0.8 mm thick laminate. All wooden surface/Teak wood mouldings shall be well polished with melamine polish. Providing and fixing of PVC made key board tray with telescopic channels or laminated board on Z shaped powder coated runner with PVC soundless rollers.</t>
    </r>
    <r>
      <rPr>
        <b/>
        <sz val="11"/>
        <color theme="1"/>
        <rFont val="Times New Roman"/>
        <family val="1"/>
      </rPr>
      <t xml:space="preserve">
</t>
    </r>
  </si>
  <si>
    <t>1.12a</t>
  </si>
  <si>
    <r>
      <rPr>
        <b/>
        <sz val="11"/>
        <color theme="1"/>
        <rFont val="Calibri"/>
        <family val="2"/>
        <scheme val="minor"/>
      </rPr>
      <t>Officer Table Size 4' x 2'6'' x 2'6''</t>
    </r>
    <r>
      <rPr>
        <sz val="11"/>
        <color theme="1"/>
        <rFont val="Calibri"/>
        <family val="2"/>
        <scheme val="minor"/>
      </rPr>
      <t xml:space="preserve"> Table with drawers</t>
    </r>
  </si>
  <si>
    <t>1.12b</t>
  </si>
  <si>
    <t>1.12c</t>
  </si>
  <si>
    <r>
      <rPr>
        <b/>
        <sz val="11"/>
        <color rgb="FF000000"/>
        <rFont val="Times New Roman"/>
        <family val="1"/>
      </rPr>
      <t xml:space="preserve">Cash cabin Table with </t>
    </r>
    <r>
      <rPr>
        <b/>
        <u/>
        <sz val="12"/>
        <color rgb="FF000000"/>
        <rFont val="Times New Roman"/>
        <family val="1"/>
      </rPr>
      <t xml:space="preserve">customer top </t>
    </r>
    <r>
      <rPr>
        <b/>
        <sz val="11"/>
        <color rgb="FF000000"/>
        <rFont val="Times New Roman"/>
        <family val="1"/>
      </rPr>
      <t xml:space="preserve"> -Size of table 5'6'’ Long x 3' wide x 2’6’’High with 3 equal drawers with currency seperater-</t>
    </r>
    <r>
      <rPr>
        <sz val="11"/>
        <color rgb="FF000000"/>
        <rFont val="Times New Roman"/>
        <family val="1"/>
      </rPr>
      <t xml:space="preserve"> Do same as above , but cash counter shall have 18" wide customer writing top at  3'-0" height with 4" overhang on customer side All exposed side of customer top finished with 1mm thk laminate. </t>
    </r>
  </si>
  <si>
    <t>1.12d</t>
  </si>
  <si>
    <t>Branch Head Table size  6' Long X 3'wide  x 2'6'' height  with  drawers</t>
  </si>
  <si>
    <r>
      <rPr>
        <b/>
        <sz val="11"/>
        <color theme="1"/>
        <rFont val="Times New Roman"/>
        <family val="1"/>
      </rPr>
      <t>WICKET GATE</t>
    </r>
    <r>
      <rPr>
        <b/>
        <i/>
        <sz val="10"/>
        <color indexed="8"/>
        <rFont val="Arial"/>
        <family val="2"/>
      </rPr>
      <t xml:space="preserve"> - 3</t>
    </r>
    <r>
      <rPr>
        <i/>
        <sz val="10"/>
        <color indexed="8"/>
        <rFont val="Arial"/>
        <family val="2"/>
      </rPr>
      <t>'0" x 4'0" Laminate Finish Providing &amp; fixing both side laminate wicket door fixed as per required position including shutters made out of 4" X 1 1/2" teak wood frame all round with 6" X 1 1/2" panel, top to be flushed with 4'-0" at (low-partition top). 6mm thk Commercial ply (MR grade) IS303 covering on both sides finish with approved colour 1.00mm thk laminate including frame work of approved shade / make along with PUNIT or SHALIMAR make Heavy Brass Hinges, Brush Finish Stainless Steel Handles, door stopper, powder-coated Tower Bolts, etc. complete as per the instructions of Architect.</t>
    </r>
  </si>
  <si>
    <r>
      <rPr>
        <b/>
        <sz val="11"/>
        <color theme="1"/>
        <rFont val="Times New Roman"/>
        <family val="1"/>
      </rPr>
      <t>WRITING / CHALLAN DESK -</t>
    </r>
    <r>
      <rPr>
        <sz val="11"/>
        <color theme="1"/>
        <rFont val="Times New Roman"/>
        <family val="1"/>
      </rPr>
      <t xml:space="preserve"> 4'0"x 2'6" Providing &amp; Fixing writing table made of Phenol bonded, water proof (BWP) 18mm thk Commercial ply IS303 framework &amp; necessary 2" X 2" &amp; 2" X 1 1/2" SalWood supports &amp; bedding patti as required. Table shall be fixed at 3'-6". Depth of the table shall be 2'-6". The table shall have 6 compartments for challans of 6" height below the writing surface, as per Banks Standard Design</t>
    </r>
  </si>
  <si>
    <r>
      <t>CHEQUE DROP BOX /SUGGESTION BOX (2'-0" X 1'0") -</t>
    </r>
    <r>
      <rPr>
        <sz val="11"/>
        <color theme="1"/>
        <rFont val="Times New Roman"/>
        <family val="1"/>
      </rPr>
      <t xml:space="preserve"> It shall be made in 18mm thick Commercial ply (MR grade) IS303 frame work with 6mm thick Commercial ply (MR grade) IS303 back 3" X 1" C.P.T. Wood shutters with 6mm thick MODI make with hinges, locks &amp; fixtures. The box to be divided into two portions such that one half serves as drop box, while the other serves as suggestion box, with shorter shutter to leave slot for dropping A4 sized envelope in each box. The approved shade/make 1.00mm thick laminate shall be fixed all exposed portion of the cabinet etc. complete as per site location &amp; instructions of the Architect.</t>
    </r>
  </si>
  <si>
    <r>
      <rPr>
        <b/>
        <sz val="11"/>
        <color theme="1"/>
        <rFont val="Times New Roman"/>
        <family val="1"/>
      </rPr>
      <t>MIRROR SHELF</t>
    </r>
    <r>
      <rPr>
        <sz val="11"/>
        <color theme="1"/>
        <rFont val="Times New Roman"/>
        <family val="1"/>
      </rPr>
      <t xml:space="preserve"> - in locker room (7'-0" X 2'0") 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</si>
  <si>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t>Total of 1</t>
  </si>
  <si>
    <t>Electric wiring and Switches</t>
  </si>
  <si>
    <t>Qty.</t>
  </si>
  <si>
    <t>Rate(Rs.) Excluding GST</t>
  </si>
  <si>
    <t>Amount(Rs.) Excluding GST</t>
  </si>
  <si>
    <t>Main Panels and Distribution Boards</t>
  </si>
  <si>
    <r>
      <t>Main Panel Box (415V, 3-Ph, 4 wire) :-</t>
    </r>
    <r>
      <rPr>
        <sz val="10"/>
        <color theme="1"/>
        <rFont val="Times New Roman"/>
        <family val="1"/>
      </rPr>
      <t xml:space="preserve"> Supply, installation , testing and commissioning  of totally enclosed compartmentalized dust and vermin proof cubical segregated and modular in construction M.V. panel board wall mounted fabricated with 16swg of CRCA M.S. sheet duly painted with two coat of metal red oxide and two coat of fire resistance paint at inside and outside of the panel, cable entry from top and bottom, glande plate of 3mm thickness, bus-bar chamber ,outgoing switchgear etc (all feeder unit Would be compartmentalized),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required.Incomer:-
1 Nos. 100 Amp MCCB, 25 KA- 4 Pole, C-curve,
1 Nos.  63 A TPN MCB,C-curve
1 Nos.  200 A TPN insulated Copper Bus Bar,
Set of R-Y-B  Phase indicating lamp, 
1 Set. Digital Voltmeter, Ammeter, frequency meter  
Outgoing:-
4 Nos -63 A TPN MCB,C-curve
1 Nos.- 40 A TPN MCB(ATM)
1 Nos.- 25 A MCB (Glow sign board)
Set as above
</t>
    </r>
  </si>
  <si>
    <t>b</t>
  </si>
  <si>
    <t>Supply and fixing of  TPN 100 A Switch Fuse Unit (SFU) with HRC fuse in sheet steel enclosure on M.S. angle frame / M.S. legs on wall complete with interconnection, mending good damages to original finish, painting, etc" as required.</t>
  </si>
  <si>
    <t>c</t>
  </si>
  <si>
    <r>
      <t>Distribution Boards:-</t>
    </r>
    <r>
      <rPr>
        <sz val="10"/>
        <color theme="1"/>
        <rFont val="Times New Roman"/>
        <family val="1"/>
      </rPr>
      <t xml:space="preserve"> Supply, Installation, Testing and commissioning of the  surface / recess mounting following way TPN MCB  three phase distribution board for Light/Power/AC and UPS separately  including neutral, earth bars, direct on wall incl. electrical connection ,earthing , making good all the damages, painting, cleaning the site, etc complete as per site requirement and as directed including the followings accessories-</t>
    </r>
  </si>
  <si>
    <t>C1</t>
  </si>
  <si>
    <r>
      <t xml:space="preserve">Light Distribution &amp; Power Distribution Board( 8 way TPN single door)
Incomer:-  </t>
    </r>
    <r>
      <rPr>
        <sz val="10"/>
        <color theme="1"/>
        <rFont val="Times New Roman"/>
        <family val="1"/>
      </rPr>
      <t>1 No. 63 Amp 100 ma sensitivity RCCB 4 Pole
                   3 No. 32 Amp DP MCB</t>
    </r>
    <r>
      <rPr>
        <b/>
        <sz val="10"/>
        <color theme="1"/>
        <rFont val="Times New Roman"/>
        <family val="1"/>
      </rPr>
      <t xml:space="preserve">
Outgoing:- </t>
    </r>
    <r>
      <rPr>
        <sz val="10"/>
        <color theme="1"/>
        <rFont val="Times New Roman"/>
        <family val="1"/>
      </rPr>
      <t>12 nos. 6 /10/16/20 Amp SP MCB</t>
    </r>
    <r>
      <rPr>
        <b/>
        <sz val="10"/>
        <color theme="1"/>
        <rFont val="Times New Roman"/>
        <family val="1"/>
      </rPr>
      <t xml:space="preserve">
Set as above
</t>
    </r>
  </si>
  <si>
    <t>C2</t>
  </si>
  <si>
    <r>
      <t xml:space="preserve">AC Distribution Board:- ( 4 way distribution TPN single door)
Incomer:- </t>
    </r>
    <r>
      <rPr>
        <sz val="10"/>
        <color theme="1"/>
        <rFont val="Times New Roman"/>
        <family val="1"/>
      </rPr>
      <t>1 No. 63 Amp TPN MCB</t>
    </r>
    <r>
      <rPr>
        <b/>
        <sz val="10"/>
        <color theme="1"/>
        <rFont val="Times New Roman"/>
        <family val="1"/>
      </rPr>
      <t xml:space="preserve">
Outgoing:- </t>
    </r>
    <r>
      <rPr>
        <sz val="10"/>
        <color theme="1"/>
        <rFont val="Times New Roman"/>
        <family val="1"/>
      </rPr>
      <t xml:space="preserve">7 nos. 25Amp SPN MCB </t>
    </r>
    <r>
      <rPr>
        <b/>
        <sz val="10"/>
        <color theme="1"/>
        <rFont val="Times New Roman"/>
        <family val="1"/>
      </rPr>
      <t xml:space="preserve">
Set as above
</t>
    </r>
  </si>
  <si>
    <t>C3</t>
  </si>
  <si>
    <r>
      <t xml:space="preserve">UPS (Input/Output)
Incomer:- </t>
    </r>
    <r>
      <rPr>
        <sz val="10"/>
        <color theme="1"/>
        <rFont val="Times New Roman"/>
        <family val="1"/>
      </rPr>
      <t>1 No. 40 Amp TPN MCB
                   2 No. 63 Amp DP MCB</t>
    </r>
    <r>
      <rPr>
        <b/>
        <sz val="10"/>
        <color theme="1"/>
        <rFont val="Times New Roman"/>
        <family val="1"/>
      </rPr>
      <t xml:space="preserve">
</t>
    </r>
  </si>
  <si>
    <t>C4</t>
  </si>
  <si>
    <r>
      <t xml:space="preserve">UPS Power Distribution Board : ( 8 way distribution SPN single door)
</t>
    </r>
    <r>
      <rPr>
        <sz val="10"/>
        <color theme="1"/>
        <rFont val="Times New Roman"/>
        <family val="1"/>
      </rPr>
      <t>1 No. 40 Amp DP MCB
4 nos. 16/20 Amp SP MCB</t>
    </r>
    <r>
      <rPr>
        <b/>
        <sz val="10"/>
        <color theme="1"/>
        <rFont val="Times New Roman"/>
        <family val="1"/>
      </rPr>
      <t xml:space="preserve">
Set as above
</t>
    </r>
  </si>
  <si>
    <t>Earthing System</t>
  </si>
  <si>
    <t>Providing chemical or dedicated earthing with 600x600x3.15mm copper plate along with 50mm dia.10feet long G.I pipe with other accessories in the earth filled with necessary salt, charcoal, etc. It should be covered with G.I Manhole cover with necessary civil works etc. complete.</t>
  </si>
  <si>
    <t>Supply &amp; Laying of 8SWG copper wire from earth station to UPS and lighting MCB DB.</t>
  </si>
  <si>
    <t>25 mm heavy duty PVC conduit.</t>
  </si>
  <si>
    <t>Cables and cable laying and end termination</t>
  </si>
  <si>
    <r>
      <t>LT Cables:-</t>
    </r>
    <r>
      <rPr>
        <sz val="10"/>
        <color theme="1"/>
        <rFont val="Times New Roman"/>
        <family val="1"/>
      </rPr>
      <t xml:space="preserve">Supply &amp; Laying of the following cables in built up trenches, on wall, or in the ground as per the case may be, with proper clamping with necessary fixing materials etc. Installing, testing &amp; commissioning of 1100V grade UG cable with GI wires as per IS 7098/1554 </t>
    </r>
  </si>
  <si>
    <t>3.5C X 35 Sq.mm AYFY ALU armored cable ( Main)</t>
  </si>
  <si>
    <t>4c X 10 Sq.mm copper armored cable (Main panel to UPS, &amp; AC DB)</t>
  </si>
  <si>
    <t>d</t>
  </si>
  <si>
    <t>2 x 6 Sq.mm + 1x 2.5 Sq.mm FR PVC coated copper conductors (1.1 KV grade) in pvc rigid pipe/capping-casing on surface of wall duly clamping with necessary fittings and accessories from Main DB to POWER/LIGHT DB. Including all necessary terminals etc complete.</t>
  </si>
  <si>
    <t>e</t>
  </si>
  <si>
    <t>End Termination of the above cables with proper Glands and Lugs</t>
  </si>
  <si>
    <t>Internal wiring</t>
  </si>
  <si>
    <t>Supply of all required materials and wiring to circuits/ submains with following number and sizes of FRLS PVC insulated 1100 volt grade standard copper wire run in suitable PVC conduit pipe of ISI mark with conduit accessories like bend , junction box etc in concealed/surface manner as per site as required and copper wire as earth continuity conductor and complete in all respect including making good to all damages caused, cleaning the site etc complete as required as per site requirement and as directed.</t>
  </si>
  <si>
    <t xml:space="preserve">2x 2.5 Sq mm + 1x1.5 Sq mm copper wire circuit mains for raw power points, lights and glow sign board. (LDB to Switch boards). For 16A power point maximum 2 points in a circuit. 
For 6 A power point maximum 3 point in a circuit.
</t>
  </si>
  <si>
    <t>Point wiring with 1100 V grade 3 nos. single core 1.5 sq.mm PVC insulated flexible FRLS copper conductor cable (IS:694) through suitable size PVC conduit complete with junction box, circular box, elbows, bends, couplers and other accessories on surface above false ceiling or concealed by chase cutting on wall from light &amp; fan switch board to light, fan &amp; 6A socket outlet on the same switch board or separately mounted switch board. The work includes supply and fixing of all materials such as modular type 6A switch for each light and fan point, 6A 2/3 pin socket outlet with switch, 3 plate ceiling rose / angle or batten</t>
  </si>
  <si>
    <t xml:space="preserve">1 light point controlled by one switch </t>
  </si>
  <si>
    <t>3 light  point controlled by one switch</t>
  </si>
  <si>
    <r>
      <t>6A Raw Power Point(On Board)-</t>
    </r>
    <r>
      <rPr>
        <sz val="10"/>
        <color theme="1"/>
        <rFont val="Times New Roman"/>
        <family val="1"/>
      </rPr>
      <t>Supply, Installation, Testing and commissioning of modular switch board containing 1 no 5pin 6A socket with switch including cover plate, sheet steel box / PVC modular box etc. of approved make on table/wall.</t>
    </r>
  </si>
  <si>
    <t>f</t>
  </si>
  <si>
    <t>g</t>
  </si>
  <si>
    <t>Power Point Outlets (Special)</t>
  </si>
  <si>
    <r>
      <t>6A Raw Power Point (On table/workstation)-</t>
    </r>
    <r>
      <rPr>
        <sz val="10"/>
        <color theme="1"/>
        <rFont val="Times New Roman"/>
        <family val="1"/>
      </rPr>
      <t>Supply, Installation, Testing and commissioning of modular switch board containing 2 no 5pin 6A socket with switch including cover plate, sheet steel box / PVC modular box etc. of approved make on table/wall.</t>
    </r>
  </si>
  <si>
    <r>
      <t>16A Raw Power Point-</t>
    </r>
    <r>
      <rPr>
        <sz val="10"/>
        <color theme="1"/>
        <rFont val="Times New Roman"/>
        <family val="1"/>
      </rPr>
      <t>Supply, fixing, testing and commissioning of modular switch board containing 1 no. 16 A switch &amp; 1 no. six pin 6/16 Amp. Multi Socket with cover plate, sheet steel /PVC modular box etc on surface / concealed manner.</t>
    </r>
  </si>
  <si>
    <r>
      <t>6A UPS Power Point (On table/workstation) -</t>
    </r>
    <r>
      <rPr>
        <sz val="10"/>
        <color theme="1"/>
        <rFont val="Times New Roman"/>
        <family val="1"/>
      </rPr>
      <t>Supply, fixing, testing and commissioning of 1 no. 6 A switch &amp; 3 no. six pin 6 Amp. Socket with cover plate, PVC modular box etc on surface / concealed manner.</t>
    </r>
  </si>
  <si>
    <r>
      <t>AC Point-</t>
    </r>
    <r>
      <rPr>
        <sz val="10"/>
        <color theme="1"/>
        <rFont val="Times New Roman"/>
        <family val="1"/>
      </rPr>
      <t xml:space="preserve"> Supply &amp; Installation of modular type AC box 20 Amp. socket &amp; 20A switch complete to be provided near indoor unit.</t>
    </r>
  </si>
  <si>
    <r>
      <t>Timer for Glow sign Board -</t>
    </r>
    <r>
      <rPr>
        <sz val="10"/>
        <color theme="1"/>
        <rFont val="Times New Roman"/>
        <family val="1"/>
      </rPr>
      <t>Supply, installation and testing of timer with contactor (L&amp;T /Legrand) make controlling the glow sign board with all accessories complete as required as per direction of Engineer incharge. The system will be a part of the panel board.</t>
    </r>
  </si>
  <si>
    <t>Supply, Installation, Testing, Commission of Electrical Fixtures.Supplying, installation with hanging support, testing and commissioning of following light fixtures with electronic Ballasts, Tubes, lamps, all fixing materials including connecting wires etc. all complete as per the directions of Bank.</t>
  </si>
  <si>
    <t>36 watt, square 2’X 2' LED light with necessary fixtures.</t>
  </si>
  <si>
    <t>10-15 w  LED ROUND DOWN LIGHTER Diameter  110-165mm.</t>
  </si>
  <si>
    <t>4feet long 20w Light batten plain fitting with acrylic cover complete.</t>
  </si>
  <si>
    <t>400 mm sweep Wall bracket fan of approved make complete.</t>
  </si>
  <si>
    <t>1200 mm sweep Celling fan of approved make complete. This item also include fan hook.</t>
  </si>
  <si>
    <t>300 dia Exhaust Fan continuously rated, capacitor start and run type, totally enclosed and ruggedly built, pre lubricated double ball bearing, copper wounded, A &amp; E class insulation, dynamically balanced, below 40 db sound level etc.</t>
  </si>
  <si>
    <t>h</t>
  </si>
  <si>
    <t>Providing and fixing Fan hook</t>
  </si>
  <si>
    <t>i</t>
  </si>
  <si>
    <t>Providing and fixing of 1'' wide profile light, 120 LED per mtr. and driver 6 amp. This item also including alluminium housing with cover.</t>
  </si>
  <si>
    <t xml:space="preserve">Total of 2 </t>
  </si>
  <si>
    <t>Computer networking</t>
  </si>
  <si>
    <t>Supply and laying of CAT-6 cable throughout the length for computer networking from Jack Panel in data rack to all computer workstation in PVC conduits of size 20/ 25 mm including providing ferrules at both ends and termination at both ends including providing &amp; fixing frame for Cat-6 with shutter, RJ 45 outlet, faceplate and mounting box complete of modular type, this work also includes interconnection, mending good etc. as required complete in all respects</t>
  </si>
  <si>
    <t xml:space="preserve">Supply and fixing of 3 feet patch card </t>
  </si>
  <si>
    <t xml:space="preserve">Supply and fixing of 7 feet patch card </t>
  </si>
  <si>
    <t>Grand Total 1+2+3 =</t>
  </si>
  <si>
    <r>
      <rPr>
        <b/>
        <sz val="11"/>
        <color theme="1"/>
        <rFont val="Calibri"/>
        <family val="2"/>
        <scheme val="minor"/>
      </rPr>
      <t>Officer Table Size 4'6'' x 2'6'' x 2'6''</t>
    </r>
    <r>
      <rPr>
        <sz val="11"/>
        <color theme="1"/>
        <rFont val="Calibri"/>
        <family val="2"/>
        <scheme val="minor"/>
      </rPr>
      <t xml:space="preserve"> Table with drawers</t>
    </r>
  </si>
  <si>
    <t xml:space="preserve">Total of 3 </t>
  </si>
  <si>
    <t>Seal and signature of Contractor.</t>
  </si>
  <si>
    <t>Above rates and amount are excluding GST and GST as applicable shall be charged extra.</t>
  </si>
  <si>
    <r>
      <t xml:space="preserve">Cash Cabin Partition including door: - </t>
    </r>
    <r>
      <rPr>
        <sz val="11"/>
        <color rgb="FF000000"/>
        <rFont val="Times New Roman"/>
        <family val="1"/>
      </rPr>
      <t xml:space="preserve">Providing and fixing the intermediate, front, and rear partition of cash cabins which shall be of same specification as Solid wooden partly glazed partition of item no.1.1. but upto 7'-0" ht. with 12mm thk glass at front side and 8mm glass at sides and backside. </t>
    </r>
    <r>
      <rPr>
        <b/>
        <sz val="11"/>
        <color rgb="FF000000"/>
        <rFont val="Times New Roman"/>
        <family val="1"/>
      </rPr>
      <t xml:space="preserve">
Details of partitions are as under:-
The side/intermediate partition- </t>
    </r>
    <r>
      <rPr>
        <sz val="11"/>
        <color rgb="FF000000"/>
        <rFont val="Times New Roman"/>
        <family val="1"/>
      </rPr>
      <t>Glazing of 8mm glass start from 3’ to 6’-6’’ and  shall have an opening of 8" x4" in the partitions at 3'-0" level with the ledge of 1'-0" wide projecting 6" both side. In case of door position showing in layout  on side partition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Back side partition </t>
    </r>
    <r>
      <rPr>
        <sz val="11"/>
        <color rgb="FF000000"/>
        <rFont val="Times New Roman"/>
        <family val="1"/>
      </rPr>
      <t>shall have similar specification of side partition (excluding ledge) but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</si>
</sst>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6" x14ac:knownFonts="1">
    <font>
      <sz val="11"/>
      <color theme="1"/>
      <name val="Calibri"/>
      <family val="2"/>
      <scheme val="minor"/>
    </font>
    <font>
      <sz val="10"/>
      <name val="Arial"/>
      <family val="2"/>
    </font>
    <font>
      <sz val="10"/>
      <name val="Arial"/>
      <family val="2"/>
      <charset val="204"/>
    </font>
    <font>
      <sz val="10"/>
      <name val="Arial"/>
      <family val="2"/>
    </font>
    <font>
      <sz val="10"/>
      <color theme="1"/>
      <name val="Times New Roman"/>
      <family val="1"/>
    </font>
    <font>
      <b/>
      <sz val="10"/>
      <color theme="1"/>
      <name val="Times New Roman"/>
      <family val="1"/>
    </font>
    <font>
      <sz val="12"/>
      <color theme="1"/>
      <name val="Calibri"/>
      <family val="2"/>
      <scheme val="minor"/>
    </font>
    <font>
      <b/>
      <sz val="12"/>
      <color theme="1"/>
      <name val="Calibri"/>
      <family val="2"/>
      <scheme val="minor"/>
    </font>
    <font>
      <b/>
      <sz val="11"/>
      <color theme="1"/>
      <name val="Calibri"/>
      <family val="2"/>
      <scheme val="minor"/>
    </font>
    <font>
      <b/>
      <sz val="11"/>
      <color rgb="FF000000"/>
      <name val="Times New Roman"/>
      <family val="1"/>
    </font>
    <font>
      <sz val="11"/>
      <color rgb="FF000000"/>
      <name val="Times New Roman"/>
      <family val="1"/>
    </font>
    <font>
      <sz val="11"/>
      <color rgb="FFFF0000"/>
      <name val="Calibri"/>
      <family val="2"/>
      <scheme val="minor"/>
    </font>
    <font>
      <b/>
      <sz val="16"/>
      <color rgb="FF000000"/>
      <name val="Times New Roman"/>
      <family val="1"/>
    </font>
    <font>
      <b/>
      <sz val="11"/>
      <color theme="1"/>
      <name val="Times New Roman"/>
      <family val="1"/>
    </font>
    <font>
      <sz val="11"/>
      <color theme="1"/>
      <name val="Times New Roman"/>
      <family val="1"/>
    </font>
    <font>
      <sz val="11"/>
      <color theme="1"/>
      <name val="CenturyGothic"/>
    </font>
    <font>
      <b/>
      <sz val="14"/>
      <color rgb="FF000000"/>
      <name val="Times New Roman"/>
      <family val="1"/>
    </font>
    <font>
      <b/>
      <sz val="14"/>
      <color theme="1"/>
      <name val="Times New Roman"/>
      <family val="1"/>
    </font>
    <font>
      <b/>
      <u/>
      <sz val="12"/>
      <color rgb="FF000000"/>
      <name val="Times New Roman"/>
      <family val="1"/>
    </font>
    <font>
      <b/>
      <i/>
      <sz val="10"/>
      <color indexed="8"/>
      <name val="Arial"/>
      <family val="2"/>
    </font>
    <font>
      <i/>
      <sz val="10"/>
      <color indexed="8"/>
      <name val="Arial"/>
      <family val="2"/>
    </font>
    <font>
      <b/>
      <sz val="12"/>
      <color rgb="FF000000"/>
      <name val="Calibri"/>
      <family val="2"/>
    </font>
    <font>
      <b/>
      <sz val="16"/>
      <color theme="1"/>
      <name val="Times New Roman"/>
      <family val="1"/>
    </font>
    <font>
      <sz val="11"/>
      <color rgb="FF000000"/>
      <name val="Calibri"/>
      <family val="2"/>
    </font>
    <font>
      <b/>
      <sz val="11"/>
      <color rgb="FF000000"/>
      <name val="Calibri"/>
      <family val="2"/>
    </font>
    <font>
      <sz val="9"/>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
    <xf numFmtId="0" fontId="0" fillId="0" borderId="0"/>
    <xf numFmtId="0" fontId="1"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3" fillId="0" borderId="0"/>
    <xf numFmtId="0" fontId="1" fillId="0" borderId="0"/>
    <xf numFmtId="0" fontId="1" fillId="0" borderId="0"/>
  </cellStyleXfs>
  <cellXfs count="78">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vertical="center" wrapText="1"/>
    </xf>
    <xf numFmtId="2" fontId="8" fillId="0" borderId="1" xfId="0" applyNumberFormat="1" applyFont="1" applyBorder="1" applyAlignment="1">
      <alignment horizontal="right" vertical="center"/>
    </xf>
    <xf numFmtId="0" fontId="0" fillId="0" borderId="0" xfId="0" applyBorder="1"/>
    <xf numFmtId="2" fontId="0" fillId="0" borderId="0" xfId="0" applyNumberFormat="1"/>
    <xf numFmtId="2" fontId="6" fillId="0" borderId="1" xfId="0" applyNumberFormat="1" applyFont="1" applyBorder="1"/>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top"/>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vertical="center"/>
    </xf>
    <xf numFmtId="2" fontId="6" fillId="0" borderId="1" xfId="0" applyNumberFormat="1" applyFont="1" applyBorder="1" applyAlignment="1">
      <alignment horizontal="right" vertical="center"/>
    </xf>
    <xf numFmtId="0" fontId="6" fillId="0" borderId="1" xfId="0" applyFont="1" applyBorder="1" applyAlignment="1">
      <alignment horizontal="center"/>
    </xf>
    <xf numFmtId="0" fontId="0" fillId="0" borderId="1" xfId="0" applyFont="1" applyBorder="1" applyAlignment="1">
      <alignment horizontal="left" vertical="center"/>
    </xf>
    <xf numFmtId="0" fontId="6" fillId="2" borderId="1" xfId="0" applyFont="1" applyFill="1" applyBorder="1" applyAlignment="1">
      <alignment horizontal="center"/>
    </xf>
    <xf numFmtId="0" fontId="0" fillId="2" borderId="1" xfId="0" applyFill="1" applyBorder="1" applyAlignment="1">
      <alignment horizontal="center" vertical="top"/>
    </xf>
    <xf numFmtId="0" fontId="14" fillId="2" borderId="1" xfId="0" applyFont="1" applyFill="1" applyBorder="1" applyAlignment="1">
      <alignment horizontal="distributed" vertical="distributed"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lignment vertical="center"/>
    </xf>
    <xf numFmtId="0" fontId="6" fillId="0" borderId="1" xfId="0" applyFont="1" applyBorder="1"/>
    <xf numFmtId="2" fontId="7" fillId="0" borderId="1" xfId="0" applyNumberFormat="1" applyFont="1" applyBorder="1"/>
    <xf numFmtId="0" fontId="0" fillId="2" borderId="0" xfId="0" applyFill="1"/>
    <xf numFmtId="0" fontId="13" fillId="0" borderId="1" xfId="0" applyFont="1" applyBorder="1" applyAlignment="1">
      <alignment horizontal="justify" vertical="center" wrapText="1"/>
    </xf>
    <xf numFmtId="0" fontId="6" fillId="2" borderId="3" xfId="0" applyFont="1" applyFill="1" applyBorder="1" applyAlignment="1">
      <alignment horizontal="center" vertical="center"/>
    </xf>
    <xf numFmtId="0" fontId="14" fillId="0" borderId="1" xfId="0" applyFont="1" applyBorder="1" applyAlignment="1">
      <alignment horizontal="center" vertical="center" wrapText="1"/>
    </xf>
    <xf numFmtId="2" fontId="6" fillId="2" borderId="3" xfId="0" applyNumberFormat="1" applyFont="1" applyFill="1" applyBorder="1" applyAlignment="1">
      <alignment horizontal="center" vertical="center"/>
    </xf>
    <xf numFmtId="2" fontId="6" fillId="2" borderId="3" xfId="0" applyNumberFormat="1" applyFont="1" applyFill="1" applyBorder="1" applyAlignment="1">
      <alignment vertical="center"/>
    </xf>
    <xf numFmtId="0" fontId="14" fillId="0" borderId="1" xfId="0" applyFont="1" applyBorder="1" applyAlignment="1">
      <alignment horizontal="center" vertical="top" wrapText="1"/>
    </xf>
    <xf numFmtId="0" fontId="14" fillId="2"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4" fillId="2" borderId="3" xfId="0" applyFont="1" applyFill="1" applyBorder="1" applyAlignment="1">
      <alignment horizontal="center" vertical="top" wrapText="1"/>
    </xf>
    <xf numFmtId="0" fontId="11" fillId="0" borderId="0" xfId="0" applyFont="1"/>
    <xf numFmtId="0" fontId="14" fillId="2" borderId="1" xfId="0" applyFont="1" applyFill="1" applyBorder="1" applyAlignment="1">
      <alignment horizontal="left" vertical="top" wrapText="1"/>
    </xf>
    <xf numFmtId="0" fontId="0" fillId="2" borderId="1" xfId="0" applyFill="1" applyBorder="1"/>
    <xf numFmtId="0" fontId="0" fillId="0" borderId="1" xfId="0" applyBorder="1" applyAlignment="1">
      <alignment horizontal="left" wrapText="1"/>
    </xf>
    <xf numFmtId="0" fontId="1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9" fillId="0" borderId="1" xfId="0" applyFont="1" applyBorder="1" applyAlignment="1">
      <alignment horizontal="justify" vertical="top" wrapText="1"/>
    </xf>
    <xf numFmtId="0" fontId="14" fillId="2" borderId="1" xfId="0" applyFont="1" applyFill="1" applyBorder="1" applyAlignment="1">
      <alignment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8" fillId="0" borderId="1" xfId="0" applyFont="1" applyBorder="1" applyAlignment="1">
      <alignment horizontal="left" vertical="center" wrapText="1"/>
    </xf>
    <xf numFmtId="0" fontId="14" fillId="2" borderId="1" xfId="0" applyFont="1" applyFill="1" applyBorder="1" applyAlignment="1">
      <alignment vertical="center" wrapText="1"/>
    </xf>
    <xf numFmtId="0" fontId="13" fillId="0" borderId="1" xfId="0" applyFont="1" applyBorder="1" applyAlignment="1">
      <alignment horizontal="justify" vertical="center"/>
    </xf>
    <xf numFmtId="0" fontId="14" fillId="0" borderId="0" xfId="0" applyFont="1" applyAlignment="1">
      <alignment vertical="top"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4"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right" vertical="center" wrapText="1"/>
    </xf>
    <xf numFmtId="0" fontId="5" fillId="0" borderId="1" xfId="0" applyFont="1" applyBorder="1" applyAlignment="1">
      <alignment horizontal="center" vertical="center" wrapText="1"/>
    </xf>
    <xf numFmtId="0" fontId="4"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1" xfId="0" applyFont="1" applyBorder="1" applyAlignment="1">
      <alignment horizontal="right" vertical="center" wrapText="1"/>
    </xf>
    <xf numFmtId="0" fontId="10" fillId="0" borderId="1" xfId="0" applyFont="1" applyBorder="1" applyAlignment="1">
      <alignment vertical="center" wrapText="1"/>
    </xf>
    <xf numFmtId="0" fontId="4" fillId="0" borderId="4" xfId="0" applyFont="1" applyFill="1" applyBorder="1" applyAlignment="1">
      <alignment horizontal="center" vertical="center" wrapText="1"/>
    </xf>
    <xf numFmtId="2" fontId="24" fillId="0" borderId="1" xfId="0" applyNumberFormat="1" applyFont="1" applyBorder="1" applyAlignment="1">
      <alignment horizontal="right" vertical="center" wrapText="1"/>
    </xf>
    <xf numFmtId="0" fontId="16" fillId="0" borderId="1" xfId="0" applyFont="1" applyBorder="1" applyAlignment="1">
      <alignment vertical="center" wrapText="1"/>
    </xf>
    <xf numFmtId="0" fontId="13"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2" fontId="21" fillId="0" borderId="1" xfId="0" applyNumberFormat="1" applyFont="1" applyBorder="1" applyAlignment="1">
      <alignment horizontal="right" vertical="center" wrapText="1"/>
    </xf>
    <xf numFmtId="0" fontId="8" fillId="0" borderId="1" xfId="0" applyFont="1" applyBorder="1" applyAlignment="1">
      <alignment horizontal="left" vertical="top" wrapText="1"/>
    </xf>
    <xf numFmtId="0" fontId="24" fillId="0" borderId="1" xfId="0" applyFont="1" applyBorder="1" applyAlignment="1">
      <alignment horizontal="center" vertical="center"/>
    </xf>
  </cellXfs>
  <cellStyles count="9">
    <cellStyle name="Comma 3" xfId="3"/>
    <cellStyle name="Comma 3 2" xfId="4"/>
    <cellStyle name="Normal" xfId="0" builtinId="0"/>
    <cellStyle name="Normal 2" xfId="1"/>
    <cellStyle name="Normal 2 2" xfId="5"/>
    <cellStyle name="Normal 3" xfId="6"/>
    <cellStyle name="Normal 4" xfId="7"/>
    <cellStyle name="Normal 4 2" xfId="8"/>
    <cellStyle name="Style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abSelected="1" view="pageBreakPreview" topLeftCell="A4" zoomScale="60" zoomScaleNormal="85" workbookViewId="0">
      <selection activeCell="M5" sqref="M5"/>
    </sheetView>
  </sheetViews>
  <sheetFormatPr defaultRowHeight="15" x14ac:dyDescent="0.25"/>
  <cols>
    <col min="1" max="1" width="8.140625" customWidth="1"/>
    <col min="2" max="2" width="59.85546875" customWidth="1"/>
    <col min="3" max="3" width="9.85546875" customWidth="1"/>
    <col min="4" max="4" width="10" style="30" customWidth="1"/>
    <col min="5" max="5" width="12.140625" customWidth="1"/>
    <col min="6" max="6" width="14.7109375" customWidth="1"/>
    <col min="8" max="8" width="17.7109375" customWidth="1"/>
    <col min="10" max="10" width="16.28515625" customWidth="1"/>
    <col min="12" max="12" width="15.5703125" customWidth="1"/>
  </cols>
  <sheetData>
    <row r="1" spans="1:12" ht="37.5" x14ac:dyDescent="0.25">
      <c r="A1" s="45">
        <v>1</v>
      </c>
      <c r="B1" s="46" t="s">
        <v>34</v>
      </c>
      <c r="C1" s="44"/>
      <c r="D1" s="44"/>
      <c r="E1" s="44"/>
      <c r="F1" s="44"/>
    </row>
    <row r="2" spans="1:12" ht="45" x14ac:dyDescent="0.25">
      <c r="A2" s="13" t="s">
        <v>15</v>
      </c>
      <c r="B2" s="14" t="s">
        <v>16</v>
      </c>
      <c r="C2" s="33" t="s">
        <v>8</v>
      </c>
      <c r="D2" s="33" t="s">
        <v>57</v>
      </c>
      <c r="E2" s="33" t="s">
        <v>58</v>
      </c>
      <c r="F2" s="58" t="s">
        <v>59</v>
      </c>
    </row>
    <row r="3" spans="1:12" ht="313.5" x14ac:dyDescent="0.25">
      <c r="A3" s="15">
        <v>1.01</v>
      </c>
      <c r="B3" s="31" t="s">
        <v>35</v>
      </c>
      <c r="C3" s="16" t="s">
        <v>14</v>
      </c>
      <c r="D3" s="17">
        <v>385</v>
      </c>
      <c r="E3" s="18"/>
      <c r="F3" s="19"/>
      <c r="H3" s="8"/>
      <c r="I3" s="8"/>
      <c r="J3" s="8"/>
      <c r="K3" s="8"/>
      <c r="L3" s="8"/>
    </row>
    <row r="4" spans="1:12" ht="138.75" customHeight="1" x14ac:dyDescent="0.25">
      <c r="A4" s="15">
        <v>1.02</v>
      </c>
      <c r="B4" s="31" t="s">
        <v>33</v>
      </c>
      <c r="C4" s="16" t="s">
        <v>14</v>
      </c>
      <c r="D4" s="17">
        <v>220</v>
      </c>
      <c r="E4" s="18"/>
      <c r="F4" s="19"/>
      <c r="H4" s="8"/>
      <c r="I4" s="8"/>
      <c r="J4" s="8"/>
      <c r="K4" s="8"/>
      <c r="L4" s="8"/>
    </row>
    <row r="5" spans="1:12" ht="378" customHeight="1" x14ac:dyDescent="0.25">
      <c r="A5" s="15">
        <v>1.03</v>
      </c>
      <c r="B5" s="47" t="s">
        <v>122</v>
      </c>
      <c r="C5" s="16" t="s">
        <v>14</v>
      </c>
      <c r="D5" s="17">
        <v>65</v>
      </c>
      <c r="E5" s="18"/>
      <c r="F5" s="19"/>
      <c r="H5" s="8"/>
      <c r="I5" s="8"/>
      <c r="J5" s="8"/>
      <c r="K5" s="8"/>
      <c r="L5" s="8"/>
    </row>
    <row r="6" spans="1:12" ht="105" x14ac:dyDescent="0.25">
      <c r="A6" s="36">
        <v>1.04</v>
      </c>
      <c r="B6" s="47" t="s">
        <v>36</v>
      </c>
      <c r="C6" s="16" t="s">
        <v>14</v>
      </c>
      <c r="D6" s="17">
        <v>65</v>
      </c>
      <c r="E6" s="26"/>
      <c r="F6" s="27"/>
    </row>
    <row r="7" spans="1:12" ht="120" x14ac:dyDescent="0.25">
      <c r="A7" s="39">
        <v>1.05</v>
      </c>
      <c r="B7" s="12" t="s">
        <v>29</v>
      </c>
      <c r="C7" s="32" t="s">
        <v>14</v>
      </c>
      <c r="D7" s="17">
        <v>130</v>
      </c>
      <c r="E7" s="34"/>
      <c r="F7" s="35"/>
    </row>
    <row r="8" spans="1:12" ht="258.75" customHeight="1" x14ac:dyDescent="0.25">
      <c r="A8" s="15">
        <v>1.06</v>
      </c>
      <c r="B8" s="38" t="s">
        <v>37</v>
      </c>
      <c r="C8" s="16" t="s">
        <v>14</v>
      </c>
      <c r="D8" s="17">
        <v>650</v>
      </c>
      <c r="E8" s="18"/>
      <c r="F8" s="19"/>
    </row>
    <row r="9" spans="1:12" ht="225" customHeight="1" x14ac:dyDescent="0.25">
      <c r="A9" s="15">
        <v>1.07</v>
      </c>
      <c r="B9" s="12" t="s">
        <v>17</v>
      </c>
      <c r="C9" s="16" t="s">
        <v>14</v>
      </c>
      <c r="D9" s="17">
        <v>580</v>
      </c>
      <c r="E9" s="18"/>
      <c r="F9" s="19"/>
    </row>
    <row r="10" spans="1:12" ht="186.75" customHeight="1" x14ac:dyDescent="0.25">
      <c r="A10" s="15">
        <v>1.08</v>
      </c>
      <c r="B10" s="48" t="s">
        <v>38</v>
      </c>
      <c r="C10" s="17" t="s">
        <v>14</v>
      </c>
      <c r="D10" s="17">
        <v>45</v>
      </c>
      <c r="E10" s="18"/>
      <c r="F10" s="19"/>
    </row>
    <row r="11" spans="1:12" ht="30" x14ac:dyDescent="0.25">
      <c r="A11" s="37">
        <v>1.0900000000000001</v>
      </c>
      <c r="B11" s="38" t="s">
        <v>23</v>
      </c>
      <c r="C11" s="33" t="s">
        <v>25</v>
      </c>
      <c r="D11" s="33">
        <v>2</v>
      </c>
      <c r="E11" s="26"/>
      <c r="F11" s="35"/>
    </row>
    <row r="12" spans="1:12" ht="241.5" customHeight="1" x14ac:dyDescent="0.25">
      <c r="A12" s="15">
        <v>1.1000000000000001</v>
      </c>
      <c r="B12" s="25" t="s">
        <v>39</v>
      </c>
      <c r="C12" s="16" t="s">
        <v>14</v>
      </c>
      <c r="D12" s="17">
        <v>60</v>
      </c>
      <c r="E12" s="18"/>
      <c r="F12" s="19"/>
    </row>
    <row r="13" spans="1:12" ht="180" customHeight="1" x14ac:dyDescent="0.25">
      <c r="A13" s="15">
        <v>1.1100000000000001</v>
      </c>
      <c r="B13" s="12" t="s">
        <v>40</v>
      </c>
      <c r="C13" s="1"/>
      <c r="D13" s="42"/>
      <c r="E13" s="1"/>
      <c r="F13" s="1"/>
    </row>
    <row r="14" spans="1:12" ht="18.75" customHeight="1" x14ac:dyDescent="0.25">
      <c r="A14" s="15" t="s">
        <v>41</v>
      </c>
      <c r="B14" s="12" t="s">
        <v>42</v>
      </c>
      <c r="C14" s="16" t="s">
        <v>14</v>
      </c>
      <c r="D14" s="17">
        <v>10</v>
      </c>
      <c r="E14" s="18"/>
      <c r="F14" s="20"/>
    </row>
    <row r="15" spans="1:12" ht="339" customHeight="1" x14ac:dyDescent="0.25">
      <c r="A15" s="15">
        <v>1.1200000000000001</v>
      </c>
      <c r="B15" s="49" t="s">
        <v>43</v>
      </c>
      <c r="C15" s="21"/>
      <c r="D15" s="17"/>
      <c r="E15" s="18"/>
      <c r="F15" s="10"/>
    </row>
    <row r="16" spans="1:12" ht="15.75" x14ac:dyDescent="0.25">
      <c r="A16" s="15" t="s">
        <v>44</v>
      </c>
      <c r="B16" s="22" t="s">
        <v>45</v>
      </c>
      <c r="C16" s="3" t="s">
        <v>9</v>
      </c>
      <c r="D16" s="23">
        <v>4</v>
      </c>
      <c r="E16" s="18"/>
      <c r="F16" s="20"/>
    </row>
    <row r="17" spans="1:9" ht="15.75" x14ac:dyDescent="0.25">
      <c r="A17" s="15" t="s">
        <v>46</v>
      </c>
      <c r="B17" s="22" t="s">
        <v>118</v>
      </c>
      <c r="C17" s="3" t="s">
        <v>9</v>
      </c>
      <c r="D17" s="23">
        <v>1</v>
      </c>
      <c r="E17" s="18"/>
      <c r="F17" s="20"/>
    </row>
    <row r="18" spans="1:9" ht="90" x14ac:dyDescent="0.25">
      <c r="A18" s="15" t="s">
        <v>47</v>
      </c>
      <c r="B18" s="50" t="s">
        <v>48</v>
      </c>
      <c r="C18" s="3" t="s">
        <v>9</v>
      </c>
      <c r="D18" s="17">
        <v>1</v>
      </c>
      <c r="E18" s="18"/>
      <c r="F18" s="20"/>
    </row>
    <row r="19" spans="1:9" ht="30" x14ac:dyDescent="0.25">
      <c r="A19" s="15" t="s">
        <v>49</v>
      </c>
      <c r="B19" s="51" t="s">
        <v>50</v>
      </c>
      <c r="C19" s="3" t="s">
        <v>9</v>
      </c>
      <c r="D19" s="17">
        <v>1</v>
      </c>
      <c r="E19" s="18"/>
      <c r="F19" s="20"/>
    </row>
    <row r="20" spans="1:9" ht="150" x14ac:dyDescent="0.25">
      <c r="A20" s="15">
        <v>1.1299999999999999</v>
      </c>
      <c r="B20" s="25" t="s">
        <v>19</v>
      </c>
      <c r="C20" s="16" t="s">
        <v>14</v>
      </c>
      <c r="D20" s="17">
        <v>60</v>
      </c>
      <c r="E20" s="16"/>
      <c r="F20" s="19"/>
    </row>
    <row r="21" spans="1:9" ht="129" x14ac:dyDescent="0.25">
      <c r="A21" s="24">
        <v>1.1399999999999999</v>
      </c>
      <c r="B21" s="25" t="s">
        <v>51</v>
      </c>
      <c r="C21" s="16" t="s">
        <v>14</v>
      </c>
      <c r="D21" s="17">
        <v>24</v>
      </c>
      <c r="E21" s="16"/>
      <c r="F21" s="19"/>
    </row>
    <row r="22" spans="1:9" ht="60" x14ac:dyDescent="0.25">
      <c r="A22" s="24">
        <v>1.1499999999999999</v>
      </c>
      <c r="B22" s="52" t="s">
        <v>27</v>
      </c>
      <c r="C22" s="17" t="s">
        <v>20</v>
      </c>
      <c r="D22" s="17">
        <v>150</v>
      </c>
      <c r="E22" s="17"/>
      <c r="F22" s="27"/>
    </row>
    <row r="23" spans="1:9" ht="90" x14ac:dyDescent="0.25">
      <c r="A23" s="15">
        <v>1.1599999999999999</v>
      </c>
      <c r="B23" s="12" t="s">
        <v>21</v>
      </c>
      <c r="C23" s="16" t="s">
        <v>22</v>
      </c>
      <c r="D23" s="17">
        <v>110</v>
      </c>
      <c r="E23" s="16"/>
      <c r="F23" s="19"/>
      <c r="I23" s="40"/>
    </row>
    <row r="24" spans="1:9" ht="75" x14ac:dyDescent="0.25">
      <c r="A24" s="24">
        <v>1.17</v>
      </c>
      <c r="B24" s="52" t="s">
        <v>26</v>
      </c>
      <c r="C24" s="17" t="s">
        <v>14</v>
      </c>
      <c r="D24" s="17">
        <v>25</v>
      </c>
      <c r="E24" s="17"/>
      <c r="F24" s="27"/>
    </row>
    <row r="25" spans="1:9" ht="105" x14ac:dyDescent="0.25">
      <c r="A25" s="15">
        <v>1.18</v>
      </c>
      <c r="B25" s="38" t="s">
        <v>52</v>
      </c>
      <c r="C25" s="33" t="s">
        <v>9</v>
      </c>
      <c r="D25" s="33">
        <v>1</v>
      </c>
      <c r="E25" s="16"/>
      <c r="F25" s="19"/>
    </row>
    <row r="26" spans="1:9" ht="165" x14ac:dyDescent="0.25">
      <c r="A26" s="15">
        <v>1.19</v>
      </c>
      <c r="B26" s="53" t="s">
        <v>53</v>
      </c>
      <c r="C26" s="33" t="s">
        <v>9</v>
      </c>
      <c r="D26" s="33">
        <v>2</v>
      </c>
      <c r="E26" s="16"/>
      <c r="F26" s="19"/>
    </row>
    <row r="27" spans="1:9" ht="75" x14ac:dyDescent="0.25">
      <c r="A27" s="24">
        <v>1.2</v>
      </c>
      <c r="B27" s="11" t="s">
        <v>24</v>
      </c>
      <c r="C27" s="33" t="s">
        <v>9</v>
      </c>
      <c r="D27" s="33">
        <v>1</v>
      </c>
      <c r="E27" s="17"/>
      <c r="F27" s="19"/>
    </row>
    <row r="28" spans="1:9" ht="135" x14ac:dyDescent="0.25">
      <c r="A28" s="3">
        <v>1.21</v>
      </c>
      <c r="B28" s="54" t="s">
        <v>54</v>
      </c>
      <c r="C28" s="33" t="s">
        <v>9</v>
      </c>
      <c r="D28" s="17">
        <v>1</v>
      </c>
      <c r="E28" s="16"/>
      <c r="F28" s="19"/>
    </row>
    <row r="29" spans="1:9" ht="105" x14ac:dyDescent="0.25">
      <c r="A29" s="24">
        <v>1.22</v>
      </c>
      <c r="B29" s="25" t="s">
        <v>18</v>
      </c>
      <c r="C29" s="17" t="s">
        <v>14</v>
      </c>
      <c r="D29" s="17">
        <v>130</v>
      </c>
      <c r="E29" s="26"/>
      <c r="F29" s="27"/>
    </row>
    <row r="30" spans="1:9" ht="15.75" x14ac:dyDescent="0.25">
      <c r="A30" s="24">
        <v>1.23</v>
      </c>
      <c r="B30" s="41" t="s">
        <v>28</v>
      </c>
      <c r="C30" s="17" t="s">
        <v>9</v>
      </c>
      <c r="D30" s="17">
        <v>2</v>
      </c>
      <c r="E30" s="26"/>
      <c r="F30" s="27"/>
    </row>
    <row r="31" spans="1:9" ht="15.75" x14ac:dyDescent="0.25">
      <c r="A31" s="2"/>
      <c r="B31" s="28"/>
      <c r="C31" s="21"/>
      <c r="D31" s="17"/>
      <c r="E31" s="55" t="s">
        <v>55</v>
      </c>
      <c r="F31" s="29">
        <f>SUM(F3:F30)</f>
        <v>0</v>
      </c>
    </row>
    <row r="32" spans="1:9" ht="20.25" x14ac:dyDescent="0.25">
      <c r="A32" s="56">
        <v>2</v>
      </c>
      <c r="B32" s="57" t="s">
        <v>56</v>
      </c>
      <c r="C32" s="33"/>
      <c r="D32" s="33"/>
      <c r="E32" s="33"/>
      <c r="F32" s="33"/>
    </row>
    <row r="33" spans="1:6" ht="45" x14ac:dyDescent="0.25">
      <c r="A33" s="56"/>
      <c r="B33" s="33" t="s">
        <v>12</v>
      </c>
      <c r="C33" s="33" t="s">
        <v>8</v>
      </c>
      <c r="D33" s="33" t="s">
        <v>57</v>
      </c>
      <c r="E33" s="33" t="s">
        <v>58</v>
      </c>
      <c r="F33" s="58" t="s">
        <v>59</v>
      </c>
    </row>
    <row r="34" spans="1:6" x14ac:dyDescent="0.25">
      <c r="A34" s="59">
        <v>2.1</v>
      </c>
      <c r="B34" s="6" t="s">
        <v>60</v>
      </c>
      <c r="C34" s="33"/>
      <c r="D34" s="33"/>
      <c r="E34" s="33"/>
      <c r="F34" s="33"/>
    </row>
    <row r="35" spans="1:6" ht="318.75" x14ac:dyDescent="0.25">
      <c r="A35" s="60" t="s">
        <v>30</v>
      </c>
      <c r="B35" s="61" t="s">
        <v>61</v>
      </c>
      <c r="C35" s="62" t="s">
        <v>9</v>
      </c>
      <c r="D35" s="62">
        <v>1</v>
      </c>
      <c r="E35" s="33"/>
      <c r="F35" s="63"/>
    </row>
    <row r="36" spans="1:6" ht="51" x14ac:dyDescent="0.25">
      <c r="A36" s="60" t="s">
        <v>62</v>
      </c>
      <c r="B36" s="4" t="s">
        <v>63</v>
      </c>
      <c r="C36" s="62" t="s">
        <v>9</v>
      </c>
      <c r="D36" s="62">
        <v>1</v>
      </c>
      <c r="E36" s="33"/>
      <c r="F36" s="63"/>
    </row>
    <row r="37" spans="1:6" ht="106.5" customHeight="1" x14ac:dyDescent="0.25">
      <c r="A37" s="60" t="s">
        <v>64</v>
      </c>
      <c r="B37" s="61" t="s">
        <v>65</v>
      </c>
      <c r="C37" s="62"/>
      <c r="D37" s="62"/>
      <c r="E37" s="57"/>
      <c r="F37" s="57"/>
    </row>
    <row r="38" spans="1:6" ht="87.75" customHeight="1" x14ac:dyDescent="0.25">
      <c r="A38" s="60" t="s">
        <v>66</v>
      </c>
      <c r="B38" s="6" t="s">
        <v>67</v>
      </c>
      <c r="C38" s="62" t="s">
        <v>9</v>
      </c>
      <c r="D38" s="62">
        <v>1</v>
      </c>
      <c r="E38" s="33"/>
      <c r="F38" s="63"/>
    </row>
    <row r="39" spans="1:6" ht="77.25" customHeight="1" x14ac:dyDescent="0.25">
      <c r="A39" s="60" t="s">
        <v>68</v>
      </c>
      <c r="B39" s="6" t="s">
        <v>69</v>
      </c>
      <c r="C39" s="62" t="s">
        <v>9</v>
      </c>
      <c r="D39" s="62">
        <v>1</v>
      </c>
      <c r="E39" s="33"/>
      <c r="F39" s="63"/>
    </row>
    <row r="40" spans="1:6" ht="51" x14ac:dyDescent="0.25">
      <c r="A40" s="60" t="s">
        <v>70</v>
      </c>
      <c r="B40" s="6" t="s">
        <v>71</v>
      </c>
      <c r="C40" s="62" t="s">
        <v>9</v>
      </c>
      <c r="D40" s="62">
        <v>1</v>
      </c>
      <c r="E40" s="33"/>
      <c r="F40" s="63"/>
    </row>
    <row r="41" spans="1:6" ht="63.75" x14ac:dyDescent="0.25">
      <c r="A41" s="60" t="s">
        <v>72</v>
      </c>
      <c r="B41" s="6" t="s">
        <v>73</v>
      </c>
      <c r="C41" s="62" t="s">
        <v>9</v>
      </c>
      <c r="D41" s="62">
        <v>1</v>
      </c>
      <c r="E41" s="33"/>
      <c r="F41" s="63"/>
    </row>
    <row r="42" spans="1:6" x14ac:dyDescent="0.25">
      <c r="A42" s="64">
        <v>2.2000000000000002</v>
      </c>
      <c r="B42" s="6" t="s">
        <v>74</v>
      </c>
      <c r="C42" s="62"/>
      <c r="D42" s="62"/>
      <c r="E42" s="4"/>
      <c r="F42" s="4"/>
    </row>
    <row r="43" spans="1:6" ht="64.5" customHeight="1" x14ac:dyDescent="0.25">
      <c r="A43" s="60" t="s">
        <v>30</v>
      </c>
      <c r="B43" s="5" t="s">
        <v>75</v>
      </c>
      <c r="C43" s="62" t="s">
        <v>9</v>
      </c>
      <c r="D43" s="62">
        <v>2</v>
      </c>
      <c r="E43" s="33"/>
      <c r="F43" s="63"/>
    </row>
    <row r="44" spans="1:6" ht="25.5" x14ac:dyDescent="0.25">
      <c r="A44" s="60" t="s">
        <v>62</v>
      </c>
      <c r="B44" s="5" t="s">
        <v>76</v>
      </c>
      <c r="C44" s="62" t="s">
        <v>0</v>
      </c>
      <c r="D44" s="62">
        <v>25</v>
      </c>
      <c r="E44" s="33"/>
      <c r="F44" s="63"/>
    </row>
    <row r="45" spans="1:6" x14ac:dyDescent="0.25">
      <c r="A45" s="60" t="s">
        <v>64</v>
      </c>
      <c r="B45" s="5" t="s">
        <v>77</v>
      </c>
      <c r="C45" s="62" t="s">
        <v>0</v>
      </c>
      <c r="D45" s="62">
        <v>10</v>
      </c>
      <c r="E45" s="33"/>
      <c r="F45" s="63"/>
    </row>
    <row r="46" spans="1:6" x14ac:dyDescent="0.25">
      <c r="A46" s="64">
        <v>2.2999999999999998</v>
      </c>
      <c r="B46" s="61" t="s">
        <v>78</v>
      </c>
      <c r="C46" s="60"/>
      <c r="D46" s="60"/>
      <c r="E46" s="6"/>
      <c r="F46" s="4"/>
    </row>
    <row r="47" spans="1:6" ht="51" x14ac:dyDescent="0.25">
      <c r="A47" s="57"/>
      <c r="B47" s="61" t="s">
        <v>79</v>
      </c>
      <c r="C47" s="57"/>
      <c r="D47" s="57"/>
      <c r="E47" s="57"/>
      <c r="F47" s="57"/>
    </row>
    <row r="48" spans="1:6" x14ac:dyDescent="0.25">
      <c r="A48" s="60" t="s">
        <v>30</v>
      </c>
      <c r="B48" s="4" t="s">
        <v>80</v>
      </c>
      <c r="C48" s="60" t="s">
        <v>0</v>
      </c>
      <c r="D48" s="60">
        <v>20</v>
      </c>
      <c r="E48" s="60"/>
      <c r="F48" s="65"/>
    </row>
    <row r="49" spans="1:6" x14ac:dyDescent="0.25">
      <c r="A49" s="60" t="s">
        <v>62</v>
      </c>
      <c r="B49" s="4" t="s">
        <v>81</v>
      </c>
      <c r="C49" s="60" t="s">
        <v>0</v>
      </c>
      <c r="D49" s="60">
        <v>25</v>
      </c>
      <c r="E49" s="60"/>
      <c r="F49" s="65"/>
    </row>
    <row r="50" spans="1:6" ht="51" x14ac:dyDescent="0.25">
      <c r="A50" s="60" t="s">
        <v>82</v>
      </c>
      <c r="B50" s="5" t="s">
        <v>83</v>
      </c>
      <c r="C50" s="62" t="s">
        <v>0</v>
      </c>
      <c r="D50" s="62">
        <v>2</v>
      </c>
      <c r="E50" s="60"/>
      <c r="F50" s="65"/>
    </row>
    <row r="51" spans="1:6" x14ac:dyDescent="0.25">
      <c r="A51" s="60" t="s">
        <v>84</v>
      </c>
      <c r="B51" s="5" t="s">
        <v>85</v>
      </c>
      <c r="C51" s="62" t="s">
        <v>9</v>
      </c>
      <c r="D51" s="62">
        <v>6</v>
      </c>
      <c r="E51" s="60"/>
      <c r="F51" s="65"/>
    </row>
    <row r="52" spans="1:6" x14ac:dyDescent="0.25">
      <c r="A52" s="64">
        <v>2.4</v>
      </c>
      <c r="B52" s="6" t="s">
        <v>86</v>
      </c>
      <c r="C52" s="62"/>
      <c r="D52" s="62"/>
      <c r="E52" s="6"/>
      <c r="F52" s="6"/>
    </row>
    <row r="53" spans="1:6" ht="102" x14ac:dyDescent="0.25">
      <c r="A53" s="4"/>
      <c r="B53" s="5" t="s">
        <v>87</v>
      </c>
      <c r="C53" s="62"/>
      <c r="D53" s="62"/>
      <c r="E53" s="6"/>
      <c r="F53" s="6"/>
    </row>
    <row r="54" spans="1:6" ht="63.75" x14ac:dyDescent="0.25">
      <c r="A54" s="60" t="s">
        <v>30</v>
      </c>
      <c r="B54" s="5" t="s">
        <v>88</v>
      </c>
      <c r="C54" s="62" t="s">
        <v>10</v>
      </c>
      <c r="D54" s="62">
        <v>230</v>
      </c>
      <c r="E54" s="60"/>
      <c r="F54" s="65"/>
    </row>
    <row r="55" spans="1:6" ht="25.5" x14ac:dyDescent="0.25">
      <c r="A55" s="60" t="s">
        <v>62</v>
      </c>
      <c r="B55" s="4" t="s">
        <v>1</v>
      </c>
      <c r="C55" s="62" t="s">
        <v>0</v>
      </c>
      <c r="D55" s="62">
        <v>150</v>
      </c>
      <c r="E55" s="66"/>
      <c r="F55" s="65"/>
    </row>
    <row r="56" spans="1:6" x14ac:dyDescent="0.25">
      <c r="A56" s="60" t="s">
        <v>64</v>
      </c>
      <c r="B56" s="4" t="s">
        <v>2</v>
      </c>
      <c r="C56" s="62" t="s">
        <v>0</v>
      </c>
      <c r="D56" s="62">
        <v>100</v>
      </c>
      <c r="E56" s="66"/>
      <c r="F56" s="65"/>
    </row>
    <row r="57" spans="1:6" x14ac:dyDescent="0.25">
      <c r="A57" s="4">
        <v>2.5</v>
      </c>
      <c r="B57" s="6" t="s">
        <v>11</v>
      </c>
      <c r="C57" s="60"/>
      <c r="D57" s="60"/>
      <c r="E57" s="6"/>
      <c r="F57" s="6"/>
    </row>
    <row r="58" spans="1:6" ht="150" x14ac:dyDescent="0.25">
      <c r="A58" s="4"/>
      <c r="B58" s="12" t="s">
        <v>89</v>
      </c>
      <c r="C58" s="6"/>
      <c r="D58" s="6"/>
      <c r="E58" s="6"/>
      <c r="F58" s="6"/>
    </row>
    <row r="59" spans="1:6" x14ac:dyDescent="0.25">
      <c r="A59" s="62" t="s">
        <v>30</v>
      </c>
      <c r="B59" s="12" t="s">
        <v>90</v>
      </c>
      <c r="C59" s="62" t="s">
        <v>9</v>
      </c>
      <c r="D59" s="62">
        <v>25</v>
      </c>
      <c r="E59" s="66"/>
      <c r="F59" s="67"/>
    </row>
    <row r="60" spans="1:6" x14ac:dyDescent="0.25">
      <c r="A60" s="62" t="s">
        <v>62</v>
      </c>
      <c r="B60" s="12" t="s">
        <v>3</v>
      </c>
      <c r="C60" s="62" t="s">
        <v>9</v>
      </c>
      <c r="D60" s="62">
        <v>10</v>
      </c>
      <c r="E60" s="66"/>
      <c r="F60" s="67"/>
    </row>
    <row r="61" spans="1:6" x14ac:dyDescent="0.25">
      <c r="A61" s="62" t="s">
        <v>64</v>
      </c>
      <c r="B61" s="12" t="s">
        <v>91</v>
      </c>
      <c r="C61" s="62" t="s">
        <v>9</v>
      </c>
      <c r="D61" s="62">
        <v>5</v>
      </c>
      <c r="E61" s="66"/>
      <c r="F61" s="67"/>
    </row>
    <row r="62" spans="1:6" ht="51" x14ac:dyDescent="0.25">
      <c r="A62" s="66" t="s">
        <v>82</v>
      </c>
      <c r="B62" s="61" t="s">
        <v>92</v>
      </c>
      <c r="C62" s="62" t="s">
        <v>9</v>
      </c>
      <c r="D62" s="62">
        <v>12</v>
      </c>
      <c r="E62" s="66"/>
      <c r="F62" s="67"/>
    </row>
    <row r="63" spans="1:6" ht="30" x14ac:dyDescent="0.25">
      <c r="A63" s="60" t="s">
        <v>84</v>
      </c>
      <c r="B63" s="68" t="s">
        <v>4</v>
      </c>
      <c r="C63" s="62" t="s">
        <v>9</v>
      </c>
      <c r="D63" s="62">
        <v>15</v>
      </c>
      <c r="E63" s="66"/>
      <c r="F63" s="67"/>
    </row>
    <row r="64" spans="1:6" x14ac:dyDescent="0.25">
      <c r="A64" s="60" t="s">
        <v>93</v>
      </c>
      <c r="B64" s="68" t="s">
        <v>5</v>
      </c>
      <c r="C64" s="62" t="s">
        <v>9</v>
      </c>
      <c r="D64" s="62">
        <v>1</v>
      </c>
      <c r="E64" s="66"/>
      <c r="F64" s="67"/>
    </row>
    <row r="65" spans="1:6" x14ac:dyDescent="0.25">
      <c r="A65" s="60" t="s">
        <v>94</v>
      </c>
      <c r="B65" s="68" t="s">
        <v>6</v>
      </c>
      <c r="C65" s="62" t="s">
        <v>9</v>
      </c>
      <c r="D65" s="62">
        <v>3</v>
      </c>
      <c r="E65" s="66"/>
      <c r="F65" s="67"/>
    </row>
    <row r="66" spans="1:6" x14ac:dyDescent="0.25">
      <c r="A66" s="64">
        <v>2.6</v>
      </c>
      <c r="B66" s="6" t="s">
        <v>95</v>
      </c>
      <c r="C66" s="60"/>
      <c r="D66" s="60"/>
      <c r="E66" s="6"/>
      <c r="F66" s="6"/>
    </row>
    <row r="67" spans="1:6" ht="51" x14ac:dyDescent="0.25">
      <c r="A67" s="60" t="s">
        <v>30</v>
      </c>
      <c r="B67" s="61" t="s">
        <v>96</v>
      </c>
      <c r="C67" s="62" t="s">
        <v>9</v>
      </c>
      <c r="D67" s="62">
        <v>14</v>
      </c>
      <c r="E67" s="66"/>
      <c r="F67" s="67"/>
    </row>
    <row r="68" spans="1:6" ht="51" x14ac:dyDescent="0.25">
      <c r="A68" s="60" t="s">
        <v>62</v>
      </c>
      <c r="B68" s="61" t="s">
        <v>97</v>
      </c>
      <c r="C68" s="62" t="s">
        <v>9</v>
      </c>
      <c r="D68" s="62">
        <v>2</v>
      </c>
      <c r="E68" s="66"/>
      <c r="F68" s="67"/>
    </row>
    <row r="69" spans="1:6" ht="57" customHeight="1" x14ac:dyDescent="0.25">
      <c r="A69" s="60" t="s">
        <v>64</v>
      </c>
      <c r="B69" s="61" t="s">
        <v>98</v>
      </c>
      <c r="C69" s="62" t="s">
        <v>9</v>
      </c>
      <c r="D69" s="62">
        <v>14</v>
      </c>
      <c r="E69" s="66"/>
      <c r="F69" s="67"/>
    </row>
    <row r="70" spans="1:6" ht="51.75" customHeight="1" x14ac:dyDescent="0.25">
      <c r="A70" s="60" t="s">
        <v>82</v>
      </c>
      <c r="B70" s="61" t="s">
        <v>99</v>
      </c>
      <c r="C70" s="62" t="s">
        <v>9</v>
      </c>
      <c r="D70" s="62">
        <v>5</v>
      </c>
      <c r="E70" s="66"/>
      <c r="F70" s="67"/>
    </row>
    <row r="71" spans="1:6" ht="64.5" customHeight="1" x14ac:dyDescent="0.25">
      <c r="A71" s="60" t="s">
        <v>84</v>
      </c>
      <c r="B71" s="61" t="s">
        <v>100</v>
      </c>
      <c r="C71" s="62" t="s">
        <v>9</v>
      </c>
      <c r="D71" s="62">
        <v>1</v>
      </c>
      <c r="E71" s="66"/>
      <c r="F71" s="67"/>
    </row>
    <row r="72" spans="1:6" ht="102" customHeight="1" x14ac:dyDescent="0.25">
      <c r="A72" s="59">
        <v>2.7</v>
      </c>
      <c r="B72" s="31" t="s">
        <v>101</v>
      </c>
      <c r="C72" s="33"/>
      <c r="D72" s="33"/>
      <c r="E72" s="33"/>
      <c r="F72" s="33"/>
    </row>
    <row r="73" spans="1:6" x14ac:dyDescent="0.25">
      <c r="A73" s="60" t="s">
        <v>30</v>
      </c>
      <c r="B73" s="38" t="s">
        <v>102</v>
      </c>
      <c r="C73" s="33" t="s">
        <v>9</v>
      </c>
      <c r="D73" s="33">
        <v>17</v>
      </c>
      <c r="E73" s="66"/>
      <c r="F73" s="67"/>
    </row>
    <row r="74" spans="1:6" ht="30" x14ac:dyDescent="0.25">
      <c r="A74" s="60" t="s">
        <v>62</v>
      </c>
      <c r="B74" s="38" t="s">
        <v>103</v>
      </c>
      <c r="C74" s="33" t="s">
        <v>9</v>
      </c>
      <c r="D74" s="33">
        <v>15</v>
      </c>
      <c r="E74" s="66"/>
      <c r="F74" s="67"/>
    </row>
    <row r="75" spans="1:6" x14ac:dyDescent="0.25">
      <c r="A75" s="60" t="s">
        <v>64</v>
      </c>
      <c r="B75" s="5" t="s">
        <v>104</v>
      </c>
      <c r="C75" s="33" t="s">
        <v>9</v>
      </c>
      <c r="D75" s="33">
        <v>12</v>
      </c>
      <c r="E75" s="66"/>
      <c r="F75" s="67"/>
    </row>
    <row r="76" spans="1:6" x14ac:dyDescent="0.25">
      <c r="A76" s="60" t="s">
        <v>82</v>
      </c>
      <c r="B76" s="5" t="s">
        <v>105</v>
      </c>
      <c r="C76" s="33" t="s">
        <v>9</v>
      </c>
      <c r="D76" s="33">
        <v>10</v>
      </c>
      <c r="E76" s="66"/>
      <c r="F76" s="67"/>
    </row>
    <row r="77" spans="1:6" ht="25.5" x14ac:dyDescent="0.25">
      <c r="A77" s="60" t="s">
        <v>84</v>
      </c>
      <c r="B77" s="4" t="s">
        <v>106</v>
      </c>
      <c r="C77" s="33" t="s">
        <v>9</v>
      </c>
      <c r="D77" s="33">
        <v>3</v>
      </c>
      <c r="E77" s="66"/>
      <c r="F77" s="67"/>
    </row>
    <row r="78" spans="1:6" ht="51" x14ac:dyDescent="0.25">
      <c r="A78" s="60" t="s">
        <v>93</v>
      </c>
      <c r="B78" s="5" t="s">
        <v>107</v>
      </c>
      <c r="C78" s="33" t="s">
        <v>9</v>
      </c>
      <c r="D78" s="33">
        <v>2</v>
      </c>
      <c r="E78" s="66"/>
      <c r="F78" s="67"/>
    </row>
    <row r="79" spans="1:6" x14ac:dyDescent="0.25">
      <c r="A79" s="60" t="s">
        <v>94</v>
      </c>
      <c r="B79" s="4" t="s">
        <v>7</v>
      </c>
      <c r="C79" s="33" t="s">
        <v>9</v>
      </c>
      <c r="D79" s="33">
        <v>1</v>
      </c>
      <c r="E79" s="66"/>
      <c r="F79" s="67"/>
    </row>
    <row r="80" spans="1:6" x14ac:dyDescent="0.25">
      <c r="A80" s="60" t="s">
        <v>108</v>
      </c>
      <c r="B80" s="12" t="s">
        <v>109</v>
      </c>
      <c r="C80" s="33" t="s">
        <v>9</v>
      </c>
      <c r="D80" s="33">
        <v>3</v>
      </c>
      <c r="E80" s="66"/>
      <c r="F80" s="67"/>
    </row>
    <row r="81" spans="1:6" ht="25.5" x14ac:dyDescent="0.25">
      <c r="A81" s="69" t="s">
        <v>110</v>
      </c>
      <c r="B81" s="4" t="s">
        <v>111</v>
      </c>
      <c r="C81" s="60" t="s">
        <v>13</v>
      </c>
      <c r="D81" s="60">
        <v>20</v>
      </c>
      <c r="E81" s="66"/>
      <c r="F81" s="67"/>
    </row>
    <row r="82" spans="1:6" x14ac:dyDescent="0.25">
      <c r="A82" s="4"/>
      <c r="B82" s="4"/>
      <c r="C82" s="60"/>
      <c r="D82" s="66"/>
      <c r="E82" s="77" t="s">
        <v>112</v>
      </c>
      <c r="F82" s="70">
        <f>SUM(F35:F81)</f>
        <v>0</v>
      </c>
    </row>
    <row r="83" spans="1:6" ht="20.25" customHeight="1" x14ac:dyDescent="0.25">
      <c r="A83" s="45">
        <v>3</v>
      </c>
      <c r="B83" s="71" t="s">
        <v>113</v>
      </c>
      <c r="C83" s="60"/>
      <c r="D83" s="60"/>
      <c r="E83" s="72"/>
      <c r="F83" s="6"/>
    </row>
    <row r="84" spans="1:6" ht="41.25" customHeight="1" x14ac:dyDescent="0.25">
      <c r="A84" s="6"/>
      <c r="B84" s="33" t="s">
        <v>12</v>
      </c>
      <c r="C84" s="33" t="s">
        <v>8</v>
      </c>
      <c r="D84" s="33" t="s">
        <v>57</v>
      </c>
      <c r="E84" s="73" t="s">
        <v>58</v>
      </c>
      <c r="F84" s="74" t="s">
        <v>59</v>
      </c>
    </row>
    <row r="85" spans="1:6" ht="120" x14ac:dyDescent="0.25">
      <c r="A85" s="62" t="s">
        <v>30</v>
      </c>
      <c r="B85" s="12" t="s">
        <v>114</v>
      </c>
      <c r="C85" s="62" t="s">
        <v>9</v>
      </c>
      <c r="D85" s="62">
        <v>14</v>
      </c>
      <c r="E85" s="66"/>
      <c r="F85" s="67"/>
    </row>
    <row r="86" spans="1:6" x14ac:dyDescent="0.25">
      <c r="A86" s="62" t="s">
        <v>62</v>
      </c>
      <c r="B86" s="68" t="s">
        <v>115</v>
      </c>
      <c r="C86" s="62" t="s">
        <v>9</v>
      </c>
      <c r="D86" s="62">
        <v>8</v>
      </c>
      <c r="E86" s="3"/>
      <c r="F86" s="67"/>
    </row>
    <row r="87" spans="1:6" x14ac:dyDescent="0.25">
      <c r="A87" s="62" t="s">
        <v>64</v>
      </c>
      <c r="B87" s="68" t="s">
        <v>116</v>
      </c>
      <c r="C87" s="62" t="s">
        <v>9</v>
      </c>
      <c r="D87" s="62">
        <v>8</v>
      </c>
      <c r="E87" s="3"/>
      <c r="F87" s="67"/>
    </row>
    <row r="88" spans="1:6" x14ac:dyDescent="0.25">
      <c r="A88" s="62" t="s">
        <v>82</v>
      </c>
      <c r="B88" s="43" t="s">
        <v>31</v>
      </c>
      <c r="C88" s="3" t="s">
        <v>9</v>
      </c>
      <c r="D88" s="3">
        <v>1</v>
      </c>
      <c r="E88" s="3"/>
      <c r="F88" s="67"/>
    </row>
    <row r="89" spans="1:6" ht="30" x14ac:dyDescent="0.25">
      <c r="A89" s="62" t="s">
        <v>84</v>
      </c>
      <c r="B89" s="43" t="s">
        <v>32</v>
      </c>
      <c r="C89" s="3" t="s">
        <v>9</v>
      </c>
      <c r="D89" s="3">
        <v>1</v>
      </c>
      <c r="E89" s="3"/>
      <c r="F89" s="67"/>
    </row>
    <row r="90" spans="1:6" ht="44.25" customHeight="1" x14ac:dyDescent="0.25">
      <c r="A90" s="4"/>
      <c r="B90" s="4"/>
      <c r="C90" s="60"/>
      <c r="D90" s="42"/>
      <c r="E90" s="72" t="s">
        <v>119</v>
      </c>
      <c r="F90" s="75">
        <f>SUM(F85:F89)</f>
        <v>0</v>
      </c>
    </row>
    <row r="91" spans="1:6" ht="30" x14ac:dyDescent="0.25">
      <c r="A91" s="1"/>
      <c r="B91" s="1"/>
      <c r="C91" s="1"/>
      <c r="D91" s="42"/>
      <c r="E91" s="76" t="s">
        <v>117</v>
      </c>
      <c r="F91" s="7">
        <f>F31+F82+F90</f>
        <v>0</v>
      </c>
    </row>
    <row r="92" spans="1:6" x14ac:dyDescent="0.25">
      <c r="A92" s="1"/>
      <c r="B92" s="1" t="s">
        <v>121</v>
      </c>
      <c r="C92" s="1"/>
      <c r="D92" s="42"/>
      <c r="E92" s="1"/>
      <c r="F92" s="1"/>
    </row>
    <row r="93" spans="1:6" x14ac:dyDescent="0.25">
      <c r="A93" s="1"/>
      <c r="B93" s="1" t="s">
        <v>120</v>
      </c>
      <c r="C93" s="1"/>
      <c r="D93" s="42"/>
      <c r="E93" s="1"/>
      <c r="F93" s="1"/>
    </row>
    <row r="95" spans="1:6" x14ac:dyDescent="0.25">
      <c r="D95"/>
      <c r="F95" s="9"/>
    </row>
  </sheetData>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Bid Hindupur</vt:lpstr>
      <vt:lpstr>'Price Bid Hindupur'!Print_Area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PRAVIN THAKUR</cp:lastModifiedBy>
  <cp:lastPrinted>2026-06-09T05:18:20Z</cp:lastPrinted>
  <dcterms:created xsi:type="dcterms:W3CDTF">2019-11-30T05:39:20Z</dcterms:created>
  <dcterms:modified xsi:type="dcterms:W3CDTF">2026-06-09T08:06:20Z</dcterms:modified>
</cp:coreProperties>
</file>